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8616"/>
  </bookViews>
  <sheets>
    <sheet name="К проток. 5-16.2 (10 мес.)" sheetId="17" r:id="rId1"/>
  </sheets>
  <calcPr calcId="125725"/>
</workbook>
</file>

<file path=xl/calcChain.xml><?xml version="1.0" encoding="utf-8"?>
<calcChain xmlns="http://schemas.openxmlformats.org/spreadsheetml/2006/main">
  <c r="D38" i="17"/>
</calcChain>
</file>

<file path=xl/sharedStrings.xml><?xml version="1.0" encoding="utf-8"?>
<sst xmlns="http://schemas.openxmlformats.org/spreadsheetml/2006/main" count="54" uniqueCount="54">
  <si>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</si>
  <si>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</si>
  <si>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</si>
  <si>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"ЦРБ" МАЙСКОГО МУНИЦИПАЛЬНОГО РАЙОНА</t>
  </si>
  <si>
    <t>ГБУЗ "ГОРОДСКАЯ ПОЛИКЛИНИКА №1" Г.О. НАЛЬЧИК</t>
  </si>
  <si>
    <t>ГБУЗ "ГОРОДСКАЯ ДЕТСКАЯ ПОЛИКЛИНИКА №1"</t>
  </si>
  <si>
    <t>ГБУЗ "РДКБ" МИНЗДРАВА КБР</t>
  </si>
  <si>
    <t>ГБУЗ "ГОРОДСКАЯ ПОЛИКЛИНИКА №2" Г.О. НАЛЬЧИК</t>
  </si>
  <si>
    <t>ГБУЗ "ГОРОДСКАЯ ПОЛИКЛИНИКА №3" Г.О. НАЛЬЧИК</t>
  </si>
  <si>
    <t>ГБУЗ "ЦРБ" ТЕРСКОГО РАЙОНА</t>
  </si>
  <si>
    <t>ГБУЗ "МЕЖРАЙОННАЯ МНОГОПРОФИЛЬНАЯ БОЛЬНИЦА"</t>
  </si>
  <si>
    <t>ГБУЗ "ЦРБ ИМ. ХАЦУКОВА А.А."</t>
  </si>
  <si>
    <t>ГБУЗ "ЦРБ" ЧЕРЕКСКОГО РАЙОНА</t>
  </si>
  <si>
    <t>ГБУЗ "УЧАСТКОВАЯ БОЛЬНИЦА" С.П. ВЕРХНЯЯ БАЛКАРИЯ</t>
  </si>
  <si>
    <t>ГБУЗ "ЦРБ" ЭЛЬБРУССКОГО МУНИЦИПАЛЬНОГО РАЙОНА</t>
  </si>
  <si>
    <t>ГБУЗ "УЧАСТКОВАЯ БОЛЬНИЦА С. ЭЛЬБРУС"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</si>
  <si>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</si>
  <si>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</si>
  <si>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</si>
  <si>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</si>
  <si>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</si>
  <si>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</si>
  <si>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</si>
  <si>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</si>
  <si>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</si>
  <si>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</si>
  <si>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</si>
  <si>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</si>
  <si>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</si>
  <si>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</si>
  <si>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№   П/П</t>
  </si>
  <si>
    <t xml:space="preserve">Наименование МО </t>
  </si>
  <si>
    <t>Итого</t>
  </si>
  <si>
    <t>15</t>
  </si>
  <si>
    <t>16</t>
  </si>
  <si>
    <t>17</t>
  </si>
  <si>
    <t xml:space="preserve">Дифференцированный подушевой  коэффициент </t>
  </si>
  <si>
    <t xml:space="preserve">Группа  4 </t>
  </si>
  <si>
    <t xml:space="preserve">Группа  5 </t>
  </si>
  <si>
    <t xml:space="preserve">Группа  6 </t>
  </si>
  <si>
    <t>Группа 7</t>
  </si>
  <si>
    <t>Группа 1</t>
  </si>
  <si>
    <t>1,136</t>
  </si>
  <si>
    <t>Дифференцированный подушевой норматив   при нормативе 133,60 руб.</t>
  </si>
  <si>
    <t xml:space="preserve">Прикрепленное население , чел. </t>
  </si>
  <si>
    <t xml:space="preserve">Дифференцированный подушевой норматив для оплаты амбулаторно-поликлинической  помощи в ОМС в КБР на  март-декабрь 2018 г. </t>
  </si>
  <si>
    <t>Приложение 16.2</t>
  </si>
  <si>
    <t>к Тарифному соглашению на 2018 г. от 28.12.2017г.</t>
  </si>
  <si>
    <t>Сумма на  март-декабрь  2018 г. (руб.)</t>
  </si>
  <si>
    <t xml:space="preserve">Группа 2. </t>
  </si>
  <si>
    <t>Группа 3</t>
  </si>
  <si>
    <t>Приложение  4.2</t>
  </si>
  <si>
    <t>ГБУЗ "ЦРБ" Г.О. ПРОХЛАДНЫЙ И ПРОХЛАДНЕНСКОГО  РАЙОНА</t>
  </si>
  <si>
    <t xml:space="preserve">                к Дополнительному соглашению от 27.02.2018 г.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</si>
</sst>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_-* #,##0.000\ _₽_-;\-* #,##0.000\ _₽_-;_-* &quot;-&quot;??\ _₽_-;_-@_-"/>
    <numFmt numFmtId="167" formatCode="_-* #,##0_р_._-;\-* #,##0_р_._-;_-* &quot;-&quot;???_р_._-;_-@_-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 applyBorder="1"/>
    <xf numFmtId="167" fontId="1" fillId="0" borderId="0" xfId="0" applyNumberFormat="1" applyFont="1" applyBorder="1"/>
    <xf numFmtId="0" fontId="1" fillId="0" borderId="0" xfId="0" applyFont="1" applyBorder="1"/>
    <xf numFmtId="165" fontId="6" fillId="2" borderId="4" xfId="1" applyNumberFormat="1" applyFont="1" applyFill="1" applyBorder="1"/>
    <xf numFmtId="165" fontId="6" fillId="2" borderId="1" xfId="1" applyNumberFormat="1" applyFont="1" applyFill="1" applyBorder="1"/>
    <xf numFmtId="165" fontId="6" fillId="2" borderId="10" xfId="1" applyNumberFormat="1" applyFont="1" applyFill="1" applyBorder="1"/>
    <xf numFmtId="0" fontId="2" fillId="0" borderId="1" xfId="0" applyFont="1" applyBorder="1" applyAlignment="1">
      <alignment horizontal="center"/>
    </xf>
    <xf numFmtId="165" fontId="6" fillId="2" borderId="6" xfId="1" applyNumberFormat="1" applyFont="1" applyFill="1" applyBorder="1"/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top"/>
    </xf>
    <xf numFmtId="0" fontId="5" fillId="0" borderId="4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 vertical="center" wrapText="1"/>
    </xf>
    <xf numFmtId="49" fontId="6" fillId="0" borderId="4" xfId="0" applyNumberFormat="1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165" fontId="1" fillId="0" borderId="0" xfId="0" applyNumberFormat="1" applyFont="1" applyBorder="1"/>
    <xf numFmtId="49" fontId="6" fillId="0" borderId="10" xfId="0" applyNumberFormat="1" applyFont="1" applyBorder="1" applyAlignment="1">
      <alignment horizontal="center" vertical="top"/>
    </xf>
    <xf numFmtId="0" fontId="6" fillId="0" borderId="10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/>
    </xf>
    <xf numFmtId="166" fontId="6" fillId="0" borderId="1" xfId="1" applyNumberFormat="1" applyFont="1" applyBorder="1" applyAlignment="1">
      <alignment vertical="center"/>
    </xf>
    <xf numFmtId="165" fontId="6" fillId="0" borderId="1" xfId="0" applyNumberFormat="1" applyFont="1" applyBorder="1"/>
    <xf numFmtId="0" fontId="3" fillId="0" borderId="0" xfId="0" applyFont="1" applyBorder="1"/>
    <xf numFmtId="164" fontId="6" fillId="0" borderId="4" xfId="1" applyNumberFormat="1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3" fillId="0" borderId="0" xfId="0" applyFont="1"/>
    <xf numFmtId="0" fontId="6" fillId="0" borderId="5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6" fontId="6" fillId="0" borderId="2" xfId="1" applyNumberFormat="1" applyFont="1" applyBorder="1" applyAlignment="1">
      <alignment horizontal="center" vertical="center"/>
    </xf>
    <xf numFmtId="166" fontId="6" fillId="0" borderId="8" xfId="1" applyNumberFormat="1" applyFont="1" applyBorder="1" applyAlignment="1">
      <alignment horizontal="center" vertical="center"/>
    </xf>
    <xf numFmtId="166" fontId="6" fillId="0" borderId="3" xfId="1" applyNumberFormat="1" applyFont="1" applyBorder="1" applyAlignment="1">
      <alignment horizontal="center" vertical="center"/>
    </xf>
    <xf numFmtId="164" fontId="6" fillId="0" borderId="6" xfId="1" applyNumberFormat="1" applyFont="1" applyBorder="1" applyAlignment="1">
      <alignment horizontal="center" vertical="center"/>
    </xf>
    <xf numFmtId="164" fontId="6" fillId="0" borderId="7" xfId="1" applyNumberFormat="1" applyFont="1" applyBorder="1" applyAlignment="1">
      <alignment horizontal="center" vertical="center"/>
    </xf>
    <xf numFmtId="164" fontId="6" fillId="0" borderId="10" xfId="1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/>
    </xf>
    <xf numFmtId="0" fontId="6" fillId="0" borderId="6" xfId="0" applyNumberFormat="1" applyFont="1" applyBorder="1" applyAlignment="1">
      <alignment horizontal="center" vertical="top"/>
    </xf>
    <xf numFmtId="0" fontId="6" fillId="0" borderId="1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0" xfId="0" applyFont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67"/>
  <sheetViews>
    <sheetView tabSelected="1" workbookViewId="0">
      <selection activeCell="H17" sqref="H17"/>
    </sheetView>
  </sheetViews>
  <sheetFormatPr defaultColWidth="8.88671875" defaultRowHeight="14.4"/>
  <cols>
    <col min="1" max="1" width="8.88671875" style="2"/>
    <col min="2" max="2" width="5.33203125" style="2" customWidth="1"/>
    <col min="3" max="3" width="68.33203125" style="2" customWidth="1"/>
    <col min="4" max="4" width="16.88671875" style="1" customWidth="1"/>
    <col min="5" max="5" width="22.109375" style="2" customWidth="1"/>
    <col min="6" max="6" width="26.6640625" style="2" customWidth="1"/>
    <col min="7" max="7" width="23.21875" style="2" customWidth="1"/>
    <col min="8" max="16384" width="8.88671875" style="2"/>
  </cols>
  <sheetData>
    <row r="1" spans="2:7">
      <c r="G1" s="32" t="s">
        <v>51</v>
      </c>
    </row>
    <row r="2" spans="2:7">
      <c r="F2" s="76" t="s">
        <v>53</v>
      </c>
      <c r="G2" s="76"/>
    </row>
    <row r="3" spans="2:7" ht="13.2" customHeight="1">
      <c r="F3" s="55"/>
      <c r="G3" s="55"/>
    </row>
    <row r="4" spans="2:7" ht="6" customHeight="1"/>
    <row r="5" spans="2:7" s="3" customFormat="1" ht="17.399999999999999" customHeight="1">
      <c r="B5" s="15"/>
      <c r="C5" s="15"/>
      <c r="F5" s="19"/>
      <c r="G5" s="29" t="s">
        <v>46</v>
      </c>
    </row>
    <row r="6" spans="2:7" s="3" customFormat="1" ht="21" customHeight="1">
      <c r="B6" s="15"/>
      <c r="C6" s="15"/>
      <c r="F6" s="69" t="s">
        <v>47</v>
      </c>
      <c r="G6" s="69"/>
    </row>
    <row r="7" spans="2:7" s="3" customFormat="1" ht="3.6" customHeight="1">
      <c r="B7" s="15"/>
      <c r="C7" s="15"/>
      <c r="D7" s="20"/>
      <c r="E7" s="20"/>
      <c r="F7" s="20"/>
    </row>
    <row r="8" spans="2:7" s="3" customFormat="1" ht="27" customHeight="1">
      <c r="B8" s="42" t="s">
        <v>45</v>
      </c>
      <c r="C8" s="42"/>
      <c r="D8" s="42"/>
      <c r="E8" s="42"/>
      <c r="F8" s="42"/>
      <c r="G8" s="42"/>
    </row>
    <row r="9" spans="2:7" s="3" customFormat="1" ht="15.75" hidden="1" customHeight="1">
      <c r="B9" s="15"/>
      <c r="C9" s="16"/>
      <c r="D9" s="16"/>
      <c r="E9" s="16"/>
      <c r="F9" s="16"/>
    </row>
    <row r="10" spans="2:7" s="3" customFormat="1" ht="15.75" hidden="1" customHeight="1">
      <c r="B10" s="15"/>
      <c r="C10" s="15"/>
      <c r="D10" s="15"/>
      <c r="E10" s="15"/>
      <c r="F10" s="15"/>
    </row>
    <row r="11" spans="2:7" ht="15" customHeight="1">
      <c r="B11" s="70" t="s">
        <v>30</v>
      </c>
      <c r="C11" s="73" t="s">
        <v>31</v>
      </c>
      <c r="D11" s="45" t="s">
        <v>44</v>
      </c>
      <c r="E11" s="43" t="s">
        <v>36</v>
      </c>
      <c r="F11" s="45" t="s">
        <v>43</v>
      </c>
      <c r="G11" s="46" t="s">
        <v>48</v>
      </c>
    </row>
    <row r="12" spans="2:7" ht="25.8" customHeight="1">
      <c r="B12" s="71"/>
      <c r="C12" s="74"/>
      <c r="D12" s="45"/>
      <c r="E12" s="43"/>
      <c r="F12" s="45"/>
      <c r="G12" s="53"/>
    </row>
    <row r="13" spans="2:7" ht="0.6" hidden="1" customHeight="1">
      <c r="B13" s="72"/>
      <c r="C13" s="75"/>
      <c r="D13" s="46"/>
      <c r="E13" s="44"/>
      <c r="F13" s="46"/>
      <c r="G13" s="54"/>
    </row>
    <row r="14" spans="2:7" ht="13.8" customHeight="1">
      <c r="B14" s="13"/>
      <c r="C14" s="22" t="s">
        <v>41</v>
      </c>
      <c r="D14" s="14"/>
      <c r="E14" s="14"/>
      <c r="F14" s="13"/>
      <c r="G14" s="18"/>
    </row>
    <row r="15" spans="2:7" ht="19.2" customHeight="1">
      <c r="B15" s="34" t="s">
        <v>16</v>
      </c>
      <c r="C15" s="35" t="s">
        <v>5</v>
      </c>
      <c r="D15" s="8">
        <v>33710</v>
      </c>
      <c r="E15" s="60">
        <v>1.5760000000000001</v>
      </c>
      <c r="F15" s="61">
        <v>210.49</v>
      </c>
      <c r="G15" s="28">
        <v>70957087.666666672</v>
      </c>
    </row>
    <row r="16" spans="2:7" ht="15.6" customHeight="1">
      <c r="B16" s="34" t="s">
        <v>17</v>
      </c>
      <c r="C16" s="35" t="s">
        <v>6</v>
      </c>
      <c r="D16" s="10">
        <v>29076</v>
      </c>
      <c r="E16" s="60"/>
      <c r="F16" s="62"/>
      <c r="G16" s="28">
        <v>61202856.155324832</v>
      </c>
    </row>
    <row r="17" spans="2:7" ht="15.6" customHeight="1">
      <c r="B17" s="63" t="s">
        <v>49</v>
      </c>
      <c r="C17" s="64"/>
      <c r="D17" s="12"/>
      <c r="E17" s="12"/>
      <c r="F17" s="21"/>
      <c r="G17" s="28"/>
    </row>
    <row r="18" spans="2:7" ht="20.399999999999999" customHeight="1">
      <c r="B18" s="36" t="s">
        <v>18</v>
      </c>
      <c r="C18" s="35" t="s">
        <v>15</v>
      </c>
      <c r="D18" s="25">
        <v>1937</v>
      </c>
      <c r="E18" s="65" t="s">
        <v>42</v>
      </c>
      <c r="F18" s="67">
        <v>151.75</v>
      </c>
      <c r="G18" s="28">
        <v>2939391.2333333334</v>
      </c>
    </row>
    <row r="19" spans="2:7" ht="16.8" customHeight="1">
      <c r="B19" s="36" t="s">
        <v>19</v>
      </c>
      <c r="C19" s="35" t="s">
        <v>14</v>
      </c>
      <c r="D19" s="8">
        <v>20888</v>
      </c>
      <c r="E19" s="66"/>
      <c r="F19" s="68"/>
      <c r="G19" s="28">
        <v>31697472.422233693</v>
      </c>
    </row>
    <row r="20" spans="2:7" ht="15" customHeight="1">
      <c r="B20" s="36"/>
      <c r="C20" s="37" t="s">
        <v>50</v>
      </c>
      <c r="D20" s="8"/>
      <c r="E20" s="26"/>
      <c r="F20" s="24"/>
      <c r="G20" s="28"/>
    </row>
    <row r="21" spans="2:7" ht="16.8" customHeight="1">
      <c r="B21" s="34" t="s">
        <v>20</v>
      </c>
      <c r="C21" s="35" t="s">
        <v>4</v>
      </c>
      <c r="D21" s="8">
        <v>79328</v>
      </c>
      <c r="E21" s="47">
        <v>0.86499999999999999</v>
      </c>
      <c r="F21" s="50">
        <v>115.52</v>
      </c>
      <c r="G21" s="28">
        <v>91639705.599999994</v>
      </c>
    </row>
    <row r="22" spans="2:7" ht="18.600000000000001" customHeight="1">
      <c r="B22" s="34" t="s">
        <v>21</v>
      </c>
      <c r="C22" s="35" t="s">
        <v>7</v>
      </c>
      <c r="D22" s="6">
        <v>64162</v>
      </c>
      <c r="E22" s="48"/>
      <c r="F22" s="51"/>
      <c r="G22" s="28">
        <v>74119942.399999991</v>
      </c>
    </row>
    <row r="23" spans="2:7" ht="18" customHeight="1">
      <c r="B23" s="34" t="s">
        <v>22</v>
      </c>
      <c r="C23" s="35" t="s">
        <v>8</v>
      </c>
      <c r="D23" s="10">
        <v>53150</v>
      </c>
      <c r="E23" s="48"/>
      <c r="F23" s="51"/>
      <c r="G23" s="28">
        <v>61398879.999999993</v>
      </c>
    </row>
    <row r="24" spans="2:7" ht="18.600000000000001" customHeight="1">
      <c r="B24" s="36" t="s">
        <v>23</v>
      </c>
      <c r="C24" s="35" t="s">
        <v>13</v>
      </c>
      <c r="D24" s="10">
        <v>3319</v>
      </c>
      <c r="E24" s="48"/>
      <c r="F24" s="51"/>
      <c r="G24" s="28">
        <v>3834108.7999999993</v>
      </c>
    </row>
    <row r="25" spans="2:7" ht="18.600000000000001" customHeight="1">
      <c r="B25" s="58" t="s">
        <v>37</v>
      </c>
      <c r="C25" s="59"/>
      <c r="D25" s="11"/>
      <c r="E25" s="49"/>
      <c r="F25" s="52"/>
      <c r="G25" s="28"/>
    </row>
    <row r="26" spans="2:7" ht="19.2" customHeight="1">
      <c r="B26" s="38" t="s">
        <v>24</v>
      </c>
      <c r="C26" s="39" t="s">
        <v>0</v>
      </c>
      <c r="D26" s="8">
        <v>77117</v>
      </c>
      <c r="E26" s="47">
        <v>1.012</v>
      </c>
      <c r="F26" s="50">
        <v>135.21</v>
      </c>
      <c r="G26" s="28">
        <v>104270758.86666664</v>
      </c>
    </row>
    <row r="27" spans="2:7" ht="15" customHeight="1">
      <c r="B27" s="34" t="s">
        <v>25</v>
      </c>
      <c r="C27" s="35" t="s">
        <v>2</v>
      </c>
      <c r="D27" s="6">
        <v>39118</v>
      </c>
      <c r="E27" s="49"/>
      <c r="F27" s="52"/>
      <c r="G27" s="28">
        <v>52891885.645788424</v>
      </c>
    </row>
    <row r="28" spans="2:7" ht="16.2" customHeight="1">
      <c r="B28" s="34"/>
      <c r="C28" s="40" t="s">
        <v>38</v>
      </c>
      <c r="D28" s="33"/>
      <c r="E28" s="27"/>
      <c r="F28" s="30"/>
      <c r="G28" s="28"/>
    </row>
    <row r="29" spans="2:7" ht="16.2" customHeight="1">
      <c r="B29" s="34" t="s">
        <v>26</v>
      </c>
      <c r="C29" s="35" t="s">
        <v>1</v>
      </c>
      <c r="D29" s="6">
        <v>26886</v>
      </c>
      <c r="E29" s="47">
        <v>0.96899999999999997</v>
      </c>
      <c r="F29" s="50">
        <v>129.51</v>
      </c>
      <c r="G29" s="28">
        <v>34820042.489573702</v>
      </c>
    </row>
    <row r="30" spans="2:7" ht="15.6" customHeight="1">
      <c r="B30" s="34" t="s">
        <v>27</v>
      </c>
      <c r="C30" s="35" t="s">
        <v>9</v>
      </c>
      <c r="D30" s="6">
        <v>44781</v>
      </c>
      <c r="E30" s="49"/>
      <c r="F30" s="52"/>
      <c r="G30" s="28">
        <v>57995846.266666658</v>
      </c>
    </row>
    <row r="31" spans="2:7" ht="16.2" customHeight="1">
      <c r="B31" s="12"/>
      <c r="C31" s="56" t="s">
        <v>39</v>
      </c>
      <c r="D31" s="57"/>
      <c r="E31" s="27"/>
      <c r="F31" s="30"/>
      <c r="G31" s="28"/>
    </row>
    <row r="32" spans="2:7" ht="19.8" customHeight="1">
      <c r="B32" s="12" t="s">
        <v>28</v>
      </c>
      <c r="C32" s="35" t="s">
        <v>10</v>
      </c>
      <c r="D32" s="6">
        <v>86398</v>
      </c>
      <c r="E32" s="47">
        <v>0.96</v>
      </c>
      <c r="F32" s="50">
        <v>128.19999999999999</v>
      </c>
      <c r="G32" s="28">
        <v>110758030.96666665</v>
      </c>
    </row>
    <row r="33" spans="2:7" ht="18.600000000000001" customHeight="1">
      <c r="B33" s="12" t="s">
        <v>29</v>
      </c>
      <c r="C33" s="35" t="s">
        <v>3</v>
      </c>
      <c r="D33" s="6">
        <v>31120</v>
      </c>
      <c r="E33" s="48"/>
      <c r="F33" s="51"/>
      <c r="G33" s="28">
        <v>39894325.374229334</v>
      </c>
    </row>
    <row r="34" spans="2:7" ht="22.2" customHeight="1">
      <c r="B34" s="12" t="s">
        <v>33</v>
      </c>
      <c r="C34" s="35" t="s">
        <v>52</v>
      </c>
      <c r="D34" s="6">
        <v>86084</v>
      </c>
      <c r="E34" s="49"/>
      <c r="F34" s="52"/>
      <c r="G34" s="28">
        <v>110355498.24920174</v>
      </c>
    </row>
    <row r="35" spans="2:7" ht="15" customHeight="1">
      <c r="B35" s="12"/>
      <c r="C35" s="37" t="s">
        <v>40</v>
      </c>
      <c r="D35" s="6"/>
      <c r="E35" s="27"/>
      <c r="F35" s="30"/>
      <c r="G35" s="28"/>
    </row>
    <row r="36" spans="2:7" ht="16.2" customHeight="1">
      <c r="B36" s="12" t="s">
        <v>34</v>
      </c>
      <c r="C36" s="35" t="s">
        <v>11</v>
      </c>
      <c r="D36" s="6">
        <v>52545</v>
      </c>
      <c r="E36" s="47">
        <v>0.95499999999999996</v>
      </c>
      <c r="F36" s="50">
        <v>127.55</v>
      </c>
      <c r="G36" s="28">
        <v>67023444.048695758</v>
      </c>
    </row>
    <row r="37" spans="2:7" ht="23.25" customHeight="1">
      <c r="B37" s="12" t="s">
        <v>35</v>
      </c>
      <c r="C37" s="35" t="s">
        <v>12</v>
      </c>
      <c r="D37" s="6">
        <v>16408</v>
      </c>
      <c r="E37" s="49"/>
      <c r="F37" s="52"/>
      <c r="G37" s="28">
        <v>20929121.133333333</v>
      </c>
    </row>
    <row r="38" spans="2:7" ht="23.25" customHeight="1">
      <c r="B38" s="17"/>
      <c r="C38" s="41" t="s">
        <v>32</v>
      </c>
      <c r="D38" s="7">
        <f>SUM(D15:D37)</f>
        <v>746027</v>
      </c>
      <c r="E38" s="9"/>
      <c r="F38" s="31"/>
      <c r="G38" s="28">
        <v>996728397.31838083</v>
      </c>
    </row>
    <row r="39" spans="2:7" s="3" customFormat="1" ht="15" customHeight="1">
      <c r="D39" s="4"/>
    </row>
    <row r="40" spans="2:7" s="3" customFormat="1" ht="15" customHeight="1">
      <c r="D40" s="4"/>
    </row>
    <row r="41" spans="2:7" s="3" customFormat="1" ht="15" customHeight="1">
      <c r="D41" s="5"/>
    </row>
    <row r="42" spans="2:7" s="3" customFormat="1" ht="15" customHeight="1">
      <c r="D42" s="23"/>
    </row>
    <row r="43" spans="2:7" s="3" customFormat="1" ht="15" customHeight="1">
      <c r="D43" s="5"/>
    </row>
    <row r="44" spans="2:7" s="3" customFormat="1">
      <c r="D44" s="5"/>
    </row>
    <row r="45" spans="2:7" s="3" customFormat="1">
      <c r="D45" s="5"/>
    </row>
    <row r="46" spans="2:7" s="3" customFormat="1">
      <c r="D46" s="5"/>
    </row>
    <row r="47" spans="2:7" s="3" customFormat="1">
      <c r="D47" s="5"/>
    </row>
    <row r="48" spans="2:7" s="3" customFormat="1">
      <c r="D48" s="5"/>
    </row>
    <row r="49" spans="4:4" s="3" customFormat="1">
      <c r="D49" s="5"/>
    </row>
    <row r="50" spans="4:4" s="3" customFormat="1">
      <c r="D50" s="5"/>
    </row>
    <row r="51" spans="4:4" s="3" customFormat="1">
      <c r="D51" s="5"/>
    </row>
    <row r="52" spans="4:4" s="3" customFormat="1">
      <c r="D52" s="5"/>
    </row>
    <row r="53" spans="4:4" s="3" customFormat="1">
      <c r="D53" s="5"/>
    </row>
    <row r="54" spans="4:4" s="3" customFormat="1">
      <c r="D54" s="5"/>
    </row>
    <row r="55" spans="4:4" s="3" customFormat="1">
      <c r="D55" s="5"/>
    </row>
    <row r="56" spans="4:4" s="3" customFormat="1">
      <c r="D56" s="5"/>
    </row>
    <row r="57" spans="4:4" s="3" customFormat="1">
      <c r="D57" s="5"/>
    </row>
    <row r="58" spans="4:4" s="3" customFormat="1">
      <c r="D58" s="5"/>
    </row>
    <row r="59" spans="4:4" s="3" customFormat="1">
      <c r="D59" s="5"/>
    </row>
    <row r="60" spans="4:4" s="3" customFormat="1">
      <c r="D60" s="5"/>
    </row>
    <row r="61" spans="4:4" s="3" customFormat="1">
      <c r="D61" s="5"/>
    </row>
    <row r="62" spans="4:4" s="3" customFormat="1">
      <c r="D62" s="5"/>
    </row>
    <row r="63" spans="4:4" s="3" customFormat="1">
      <c r="D63" s="5"/>
    </row>
    <row r="64" spans="4:4" s="3" customFormat="1">
      <c r="D64" s="5"/>
    </row>
    <row r="65" spans="4:4" s="3" customFormat="1">
      <c r="D65" s="5"/>
    </row>
    <row r="66" spans="4:4" s="3" customFormat="1">
      <c r="D66" s="5"/>
    </row>
    <row r="67" spans="4:4" s="3" customFormat="1">
      <c r="D67" s="5"/>
    </row>
  </sheetData>
  <mergeCells count="26">
    <mergeCell ref="F3:G3"/>
    <mergeCell ref="E29:E30"/>
    <mergeCell ref="F29:F30"/>
    <mergeCell ref="C31:D31"/>
    <mergeCell ref="B25:C25"/>
    <mergeCell ref="E15:E16"/>
    <mergeCell ref="F15:F16"/>
    <mergeCell ref="B17:C17"/>
    <mergeCell ref="E18:E19"/>
    <mergeCell ref="F18:F19"/>
    <mergeCell ref="F6:G6"/>
    <mergeCell ref="B11:B13"/>
    <mergeCell ref="C11:C13"/>
    <mergeCell ref="D11:D13"/>
    <mergeCell ref="E36:E37"/>
    <mergeCell ref="F36:F37"/>
    <mergeCell ref="E21:E25"/>
    <mergeCell ref="F21:F25"/>
    <mergeCell ref="E26:E27"/>
    <mergeCell ref="F26:F27"/>
    <mergeCell ref="B8:G8"/>
    <mergeCell ref="E11:E13"/>
    <mergeCell ref="F11:F13"/>
    <mergeCell ref="E32:E34"/>
    <mergeCell ref="F32:F34"/>
    <mergeCell ref="G11:G13"/>
  </mergeCells>
  <pageMargins left="0.25" right="0.25" top="0.75" bottom="0.75" header="0.3" footer="0.3"/>
  <pageSetup paperSize="9" scale="80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 проток. 5-16.2 (10 мес.)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-user-</cp:lastModifiedBy>
  <cp:lastPrinted>2018-02-27T09:35:23Z</cp:lastPrinted>
  <dcterms:created xsi:type="dcterms:W3CDTF">2016-12-27T14:12:10Z</dcterms:created>
  <dcterms:modified xsi:type="dcterms:W3CDTF">2018-02-28T07:39:50Z</dcterms:modified>
</cp:coreProperties>
</file>